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4" i="1"/>
  <c r="E5" i="1"/>
  <c r="E6" i="1"/>
  <c r="E7" i="1"/>
  <c r="E8" i="1"/>
  <c r="E9" i="1"/>
  <c r="E10" i="1"/>
  <c r="E11" i="1"/>
  <c r="E4" i="1"/>
  <c r="C4" i="1"/>
  <c r="C5" i="1"/>
  <c r="C6" i="1"/>
  <c r="C7" i="1"/>
  <c r="C8" i="1"/>
  <c r="C9" i="1"/>
  <c r="C10" i="1"/>
  <c r="C11" i="1"/>
</calcChain>
</file>

<file path=xl/sharedStrings.xml><?xml version="1.0" encoding="utf-8"?>
<sst xmlns="http://schemas.openxmlformats.org/spreadsheetml/2006/main" count="38" uniqueCount="30">
  <si>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</si>
  <si>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</si>
  <si>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</si>
  <si>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</si>
  <si>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</si>
  <si>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</si>
  <si>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</si>
  <si>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</si>
  <si>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</si>
  <si>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Ngày bán</t>
  </si>
  <si>
    <t>Tên hàng</t>
  </si>
  <si>
    <t>Số lượng</t>
  </si>
  <si>
    <t>Đơn giá</t>
  </si>
  <si>
    <t>Thanh tiền</t>
  </si>
  <si>
    <t>Cửa hàng thủ công mỹ nghệ</t>
  </si>
  <si>
    <t>Mã hàng</t>
  </si>
  <si>
    <t>BẢNG ĐƠN GIÁ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</si>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</sst>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2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3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/>
    <xf numFmtId="0" fontId="2" fillId="3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14" fontId="1" fillId="2" borderId="0" xfId="0" applyNumberFormat="1" applyFont="1" applyFill="1" applyBorder="1"/>
    <xf numFmtId="0" fontId="3" fillId="0" borderId="0" xfId="0" applyFont="1"/>
    <xf numFmtId="3" fontId="1" fillId="0" borderId="1" xfId="0" applyNumberFormat="1" applyFont="1" applyBorder="1"/>
    <xf numFmtId="0" fontId="2" fillId="4" borderId="1" xfId="0" applyFont="1" applyFill="1" applyBorder="1"/>
    <xf numFmtId="164" fontId="1" fillId="0" borderId="1" xfId="0" applyNumberFormat="1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J5" sqref="J5"/>
    </sheetView>
  </sheetViews>
  <sheetFormatPr defaultRowHeight="15" x14ac:dyDescent="0.25"/>
  <cols>
    <col min="1" max="1" width="25" bestFit="1" customWidth="1"/>
    <col min="2" max="3" width="14.28515625" bestFit="1" customWidth="1"/>
    <col min="4" max="4" width="14.28515625" customWidth="1"/>
    <col min="6" max="6" width="10.140625" bestFit="1" customWidth="1"/>
    <col min="10" max="10" width="32.7109375" bestFit="1" customWidth="1"/>
    <col min="11" max="11" width="14.140625" bestFit="1" customWidth="1"/>
  </cols>
  <sheetData>
    <row r="1" spans="1:18" x14ac:dyDescent="0.25">
      <c r="A1" s="5" t="s">
        <v>14</v>
      </c>
      <c r="B1" s="6"/>
      <c r="C1" s="6"/>
      <c r="D1" s="6"/>
      <c r="E1" s="6"/>
      <c r="F1" s="6"/>
      <c r="G1" s="6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x14ac:dyDescent="0.25">
      <c r="A2" s="7"/>
      <c r="B2" s="7"/>
      <c r="C2" s="7"/>
      <c r="D2" s="7"/>
      <c r="E2" s="7"/>
      <c r="F2" s="7"/>
      <c r="G2" s="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x14ac:dyDescent="0.25">
      <c r="A3" s="2"/>
      <c r="B3" s="2" t="s">
        <v>0</v>
      </c>
      <c r="C3" s="2" t="s">
        <v>10</v>
      </c>
      <c r="D3" s="2" t="s">
        <v>9</v>
      </c>
      <c r="E3" s="2" t="s">
        <v>11</v>
      </c>
      <c r="F3" s="2" t="s">
        <v>12</v>
      </c>
      <c r="G3" s="2" t="s">
        <v>13</v>
      </c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x14ac:dyDescent="0.25">
      <c r="A4" s="3">
        <v>1</v>
      </c>
      <c r="B4" s="3" t="s">
        <v>1</v>
      </c>
      <c r="C4" s="3" t="str">
        <f>VLOOKUP(MID(B4,3,2),$A$17:$B$20,2,0)</f>
        <v>Bình hoa</v>
      </c>
      <c r="D4" s="4">
        <v>44089</v>
      </c>
      <c r="E4" s="3" t="str">
        <f>MID(B4,5,3)</f>
        <v>20</v>
      </c>
      <c r="F4" s="12">
        <f>VLOOKUP(MID(B4,3,2),$A$17:$D$20,IF(LEFT(B4,2)="01",4),0)</f>
        <v>45000</v>
      </c>
      <c r="G4" s="3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x14ac:dyDescent="0.25">
      <c r="A5" s="3">
        <v>2</v>
      </c>
      <c r="B5" s="3" t="s">
        <v>2</v>
      </c>
      <c r="C5" s="3" t="str">
        <f t="shared" ref="C5:C11" si="0">VLOOKUP(MID(B5,3,2),$A$17:$B$20,2,0)</f>
        <v>Màn tre</v>
      </c>
      <c r="D5" s="4">
        <v>44089</v>
      </c>
      <c r="E5" s="3" t="str">
        <f t="shared" ref="E5:E11" si="1">MID(B5,5,3)</f>
        <v>8</v>
      </c>
      <c r="F5" s="12" t="e">
        <f t="shared" ref="F5:F11" si="2">VLOOKUP(MID(B5,3,2),$A$17:$D$20,IF(LEFT(B5,2)="01",4),0)</f>
        <v>#VALUE!</v>
      </c>
      <c r="G5" s="3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x14ac:dyDescent="0.25">
      <c r="A6" s="3">
        <v>3</v>
      </c>
      <c r="B6" s="3" t="s">
        <v>3</v>
      </c>
      <c r="C6" s="3" t="str">
        <f t="shared" si="0"/>
        <v>Tranh lá hoa ép</v>
      </c>
      <c r="D6" s="4">
        <v>44112</v>
      </c>
      <c r="E6" s="3" t="str">
        <f t="shared" si="1"/>
        <v>100</v>
      </c>
      <c r="F6" s="12">
        <f t="shared" si="2"/>
        <v>20000</v>
      </c>
      <c r="G6" s="3"/>
      <c r="H6" s="1"/>
      <c r="I6" s="1"/>
      <c r="J6" s="1"/>
      <c r="K6" s="1"/>
      <c r="L6" s="6" t="s">
        <v>15</v>
      </c>
      <c r="M6" s="6" t="s">
        <v>10</v>
      </c>
      <c r="N6" s="6"/>
      <c r="O6" s="6"/>
      <c r="P6" s="6"/>
      <c r="Q6" s="6"/>
      <c r="R6" s="6"/>
    </row>
    <row r="7" spans="1:18" x14ac:dyDescent="0.25">
      <c r="A7" s="3">
        <v>4</v>
      </c>
      <c r="B7" s="3" t="s">
        <v>4</v>
      </c>
      <c r="C7" s="3" t="str">
        <f t="shared" si="0"/>
        <v>Bình hoa</v>
      </c>
      <c r="D7" s="4">
        <v>43959</v>
      </c>
      <c r="E7" s="3" t="str">
        <f t="shared" si="1"/>
        <v>30</v>
      </c>
      <c r="F7" s="12">
        <f t="shared" si="2"/>
        <v>45000</v>
      </c>
      <c r="G7" s="3"/>
      <c r="H7" s="1"/>
      <c r="I7" s="1"/>
      <c r="J7" s="1"/>
      <c r="K7" s="1"/>
      <c r="L7" s="7"/>
      <c r="M7" s="7"/>
      <c r="N7" s="7"/>
      <c r="O7" s="7"/>
      <c r="P7" s="7"/>
      <c r="Q7" s="7"/>
      <c r="R7" s="7"/>
    </row>
    <row r="8" spans="1:18" x14ac:dyDescent="0.25">
      <c r="A8" s="3">
        <v>5</v>
      </c>
      <c r="B8" s="3" t="s">
        <v>5</v>
      </c>
      <c r="C8" s="3" t="str">
        <f t="shared" si="0"/>
        <v>Màn tre</v>
      </c>
      <c r="D8" s="4">
        <v>44027</v>
      </c>
      <c r="E8" s="3" t="str">
        <f t="shared" si="1"/>
        <v>12</v>
      </c>
      <c r="F8" s="12" t="e">
        <f t="shared" si="2"/>
        <v>#VALUE!</v>
      </c>
      <c r="G8" s="3"/>
      <c r="H8" s="1"/>
      <c r="I8" s="1"/>
      <c r="J8" s="1"/>
      <c r="K8" s="1"/>
      <c r="L8" s="7"/>
      <c r="M8" s="7"/>
      <c r="N8" s="7"/>
      <c r="O8" s="7"/>
      <c r="P8" s="7"/>
      <c r="Q8" s="7"/>
      <c r="R8" s="7"/>
    </row>
    <row r="9" spans="1:18" x14ac:dyDescent="0.25">
      <c r="A9" s="3">
        <v>6</v>
      </c>
      <c r="B9" s="3" t="s">
        <v>6</v>
      </c>
      <c r="C9" s="3" t="str">
        <f t="shared" si="0"/>
        <v>Trống đồng</v>
      </c>
      <c r="D9" s="4">
        <v>44111</v>
      </c>
      <c r="E9" s="3" t="str">
        <f t="shared" si="1"/>
        <v>8</v>
      </c>
      <c r="F9" s="12" t="e">
        <f t="shared" si="2"/>
        <v>#VALUE!</v>
      </c>
      <c r="G9" s="3"/>
      <c r="H9" s="1"/>
      <c r="I9" s="1"/>
      <c r="J9" s="1"/>
      <c r="K9" s="1"/>
      <c r="L9" s="7"/>
      <c r="M9" s="7"/>
      <c r="N9" s="7"/>
      <c r="O9" s="8"/>
      <c r="P9" s="7"/>
      <c r="Q9" s="7"/>
      <c r="R9" s="7"/>
    </row>
    <row r="10" spans="1:18" x14ac:dyDescent="0.25">
      <c r="A10" s="3">
        <v>7</v>
      </c>
      <c r="B10" s="3" t="s">
        <v>7</v>
      </c>
      <c r="C10" s="3" t="str">
        <f t="shared" si="0"/>
        <v>Tranh lá hoa ép</v>
      </c>
      <c r="D10" s="4">
        <v>43870</v>
      </c>
      <c r="E10" s="3" t="str">
        <f t="shared" si="1"/>
        <v>60</v>
      </c>
      <c r="F10" s="12" t="e">
        <f t="shared" si="2"/>
        <v>#VALUE!</v>
      </c>
      <c r="G10" s="3"/>
      <c r="H10" s="1"/>
      <c r="I10" s="1"/>
      <c r="J10" s="1"/>
      <c r="K10" s="1"/>
      <c r="L10" s="7"/>
      <c r="M10" s="7"/>
      <c r="N10" s="7"/>
      <c r="O10" s="8"/>
      <c r="P10" s="7"/>
      <c r="Q10" s="7"/>
      <c r="R10" s="7"/>
    </row>
    <row r="11" spans="1:18" x14ac:dyDescent="0.25">
      <c r="A11" s="3">
        <v>8</v>
      </c>
      <c r="B11" s="3" t="s">
        <v>8</v>
      </c>
      <c r="C11" s="3" t="str">
        <f t="shared" si="0"/>
        <v>Trống đồng</v>
      </c>
      <c r="D11" s="4">
        <v>44058</v>
      </c>
      <c r="E11" s="3" t="str">
        <f t="shared" si="1"/>
        <v>15</v>
      </c>
      <c r="F11" s="12">
        <f t="shared" si="2"/>
        <v>150000</v>
      </c>
      <c r="G11" s="3"/>
      <c r="H11" s="1"/>
      <c r="I11" s="1"/>
      <c r="J11" s="1"/>
      <c r="K11" s="1"/>
      <c r="L11" s="7"/>
      <c r="M11" s="7"/>
      <c r="N11" s="7"/>
      <c r="O11" s="7"/>
      <c r="P11" s="7"/>
      <c r="Q11" s="7"/>
      <c r="R11" s="7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7"/>
      <c r="M12" s="7"/>
      <c r="N12" s="7"/>
      <c r="O12" s="8"/>
      <c r="P12" s="7"/>
      <c r="Q12" s="7"/>
      <c r="R12" s="7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7"/>
      <c r="M13" s="7"/>
      <c r="N13" s="7"/>
      <c r="O13" s="8"/>
      <c r="P13" s="7"/>
      <c r="Q13" s="7"/>
      <c r="R13" s="7"/>
    </row>
    <row r="14" spans="1:18" x14ac:dyDescent="0.25">
      <c r="A14" s="9" t="s">
        <v>16</v>
      </c>
      <c r="B14" s="1"/>
      <c r="C14" s="1"/>
      <c r="D14" s="1"/>
      <c r="E14" s="1"/>
      <c r="F14" s="1"/>
      <c r="G14" s="1"/>
      <c r="H14" s="1"/>
      <c r="I14" s="1"/>
      <c r="J14" s="17" t="s">
        <v>27</v>
      </c>
      <c r="K14" s="18"/>
      <c r="L14" s="7"/>
      <c r="M14" s="7"/>
      <c r="N14" s="7"/>
      <c r="O14" s="7"/>
      <c r="P14" s="7"/>
      <c r="Q14" s="7"/>
      <c r="R14" s="7"/>
    </row>
    <row r="15" spans="1:18" x14ac:dyDescent="0.25">
      <c r="A15" s="15" t="s">
        <v>15</v>
      </c>
      <c r="B15" s="15" t="s">
        <v>10</v>
      </c>
      <c r="C15" s="15" t="s">
        <v>12</v>
      </c>
      <c r="D15" s="15"/>
      <c r="E15" s="1"/>
      <c r="F15" s="1"/>
      <c r="G15" s="1"/>
      <c r="H15" s="1"/>
      <c r="I15" s="1"/>
      <c r="J15" s="16" t="s">
        <v>10</v>
      </c>
      <c r="K15" s="13" t="s">
        <v>28</v>
      </c>
      <c r="L15" s="1"/>
      <c r="M15" s="1"/>
      <c r="N15" s="1"/>
      <c r="O15" s="1"/>
      <c r="P15" s="1"/>
      <c r="Q15" s="1"/>
    </row>
    <row r="16" spans="1:18" x14ac:dyDescent="0.25">
      <c r="A16" s="15"/>
      <c r="B16" s="15"/>
      <c r="C16" s="11" t="s">
        <v>17</v>
      </c>
      <c r="D16" s="11" t="s">
        <v>18</v>
      </c>
      <c r="E16" s="1"/>
      <c r="F16" s="1"/>
      <c r="G16" s="1"/>
      <c r="H16" s="1"/>
      <c r="I16" s="1"/>
      <c r="J16" s="16"/>
      <c r="K16" s="14"/>
      <c r="L16" s="1"/>
      <c r="M16" s="1"/>
      <c r="N16" s="1"/>
      <c r="O16" s="1"/>
      <c r="P16" s="1"/>
      <c r="Q16" s="1"/>
    </row>
    <row r="17" spans="1:17" x14ac:dyDescent="0.25">
      <c r="A17" s="3" t="s">
        <v>19</v>
      </c>
      <c r="B17" s="3" t="s">
        <v>23</v>
      </c>
      <c r="C17" s="10">
        <v>50000</v>
      </c>
      <c r="D17" s="10">
        <v>45000</v>
      </c>
      <c r="E17" s="1"/>
      <c r="F17" s="1"/>
      <c r="G17" s="1"/>
      <c r="H17" s="1"/>
      <c r="I17" s="1"/>
      <c r="J17" s="3" t="s">
        <v>23</v>
      </c>
      <c r="K17" s="3" t="s">
        <v>29</v>
      </c>
      <c r="L17" s="1"/>
      <c r="M17" s="1"/>
      <c r="N17" s="1"/>
      <c r="O17" s="1"/>
      <c r="P17" s="1"/>
      <c r="Q17" s="1"/>
    </row>
    <row r="18" spans="1:17" x14ac:dyDescent="0.25">
      <c r="A18" s="3" t="s">
        <v>20</v>
      </c>
      <c r="B18" s="3" t="s">
        <v>24</v>
      </c>
      <c r="C18" s="10">
        <v>70000</v>
      </c>
      <c r="D18" s="10">
        <v>55000</v>
      </c>
      <c r="E18" s="1"/>
      <c r="F18" s="1"/>
      <c r="G18" s="1"/>
      <c r="H18" s="1"/>
      <c r="I18" s="1"/>
      <c r="J18" s="3" t="s">
        <v>25</v>
      </c>
      <c r="K18" s="3" t="s">
        <v>29</v>
      </c>
      <c r="L18" s="1"/>
      <c r="M18" s="1"/>
      <c r="N18" s="1"/>
      <c r="O18" s="1"/>
      <c r="P18" s="1"/>
      <c r="Q18" s="1"/>
    </row>
    <row r="19" spans="1:17" x14ac:dyDescent="0.25">
      <c r="A19" s="3" t="s">
        <v>21</v>
      </c>
      <c r="B19" s="3" t="s">
        <v>25</v>
      </c>
      <c r="C19" s="10">
        <v>30000</v>
      </c>
      <c r="D19" s="10">
        <v>20000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3" t="s">
        <v>22</v>
      </c>
      <c r="B20" s="3" t="s">
        <v>26</v>
      </c>
      <c r="C20" s="10">
        <v>190000</v>
      </c>
      <c r="D20" s="10">
        <v>150000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</sheetData>
  <mergeCells count="5">
    <mergeCell ref="A15:A16"/>
    <mergeCell ref="B15:B16"/>
    <mergeCell ref="C15:D15"/>
    <mergeCell ref="J15:J16"/>
    <mergeCell ref="J14:K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2020-10-06T02:05:22Z</dcterms:modified>
</cp:coreProperties>
</file>